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yF\Documents\3. INSOR\000. 2025\1. PROCESOS\1. BIENES Y SERVICIOS 2025\17. TONERS\INCIALES\"/>
    </mc:Choice>
  </mc:AlternateContent>
  <xr:revisionPtr revIDLastSave="0" documentId="13_ncr:1_{6FA32A15-9328-41DB-A92F-370A22EF6CDE}" xr6:coauthVersionLast="47" xr6:coauthVersionMax="47" xr10:uidLastSave="{00000000-0000-0000-0000-000000000000}"/>
  <bookViews>
    <workbookView xWindow="-110" yWindow="-110" windowWidth="19420" windowHeight="10300" xr2:uid="{41A67E04-2955-47BA-A20D-FDDC038829AE}"/>
  </bookViews>
  <sheets>
    <sheet name="OFERTA ECONOMICA" sheetId="1" r:id="rId1"/>
  </sheets>
  <externalReferences>
    <externalReference r:id="rId2"/>
    <externalReference r:id="rId3"/>
    <externalReference r:id="rId4"/>
  </externalReferences>
  <definedNames>
    <definedName name="_1__123Graph_Aｸﾞﾗﾌ_7" hidden="1">#REF!</definedName>
    <definedName name="_112233" hidden="1">#REF!</definedName>
    <definedName name="_112277" hidden="1">#REF!</definedName>
    <definedName name="_12__123Graph_BCHART_5" hidden="1">[1]MEX95IB!#REF!</definedName>
    <definedName name="_1222" hidden="1">#REF!</definedName>
    <definedName name="_13__123Graph_Bｸﾞﾗﾌ_7" hidden="1">#REF!</definedName>
    <definedName name="_14__123Graph_Cｸﾞﾗﾌ_7" hidden="1">#REF!</definedName>
    <definedName name="_15__123Graph_Dｸﾞﾗﾌ_7" hidden="1">#REF!</definedName>
    <definedName name="_16__123Graph_Eｸﾞﾗﾌ_7" hidden="1">#REF!</definedName>
    <definedName name="_17__123Graph_Fｸﾞﾗﾌ_7" hidden="1">#REF!</definedName>
    <definedName name="_21" hidden="1">#REF!</definedName>
    <definedName name="_25" hidden="1">#REF!</definedName>
    <definedName name="_29" hidden="1">#REF!</definedName>
    <definedName name="_456" hidden="1">{0,#N/A,FALSE,0;0,#N/A,FALSE,0;0,#N/A,FALSE,0;0,#N/A,FALSE,0;0,#N/A,FALSE,0;0,#N/A,FALSE,0}</definedName>
    <definedName name="_Fill" hidden="1">#REF!</definedName>
    <definedName name="_xlnm._FilterDatabase" hidden="1">#REF!</definedName>
    <definedName name="_NDC1" hidden="1">{"'内訳表'!$B$2:$N$64"}</definedName>
    <definedName name="_Order1" hidden="1">0</definedName>
    <definedName name="_Order2" hidden="1">255</definedName>
    <definedName name="_r3d" hidden="1">{#N/A,#N/A,FALSE,"POLONNA 8";#N/A,#N/A,FALSE,"POLONNA 7";#N/A,#N/A,FALSE,"POLONNA 6";#N/A,#N/A,FALSE,"POLONNA 5 ";#N/A,#N/A,FALSE,"POLONNA 3";#N/A,#N/A,FALSE,"POLONNA 4";#N/A,#N/A,FALSE,"POLONNA 2";#N/A,#N/A,FALSE,"POLONNA 1"}</definedName>
    <definedName name="aaaa" hidden="1">#REF!</definedName>
    <definedName name="ABF" hidden="1">#REF!</definedName>
    <definedName name="AccessDatabase" hidden="1">"C:\My Documents\New MMR\INPUT.mdb"</definedName>
    <definedName name="ACCV" hidden="1">#REF!</definedName>
    <definedName name="ADSF" hidden="1">#REF!</definedName>
    <definedName name="afdgbva" hidden="1">{#N/A,#N/A,TRUE,"Report"}</definedName>
    <definedName name="aga" hidden="1">{#N/A,#N/A,TRUE,"Report"}</definedName>
    <definedName name="AGHFD" hidden="1">#REF!</definedName>
    <definedName name="_xlnm.Print_Area" localSheetId="0">'OFERTA ECONOMICA'!$B$2:$M$26</definedName>
    <definedName name="ATGHH" hidden="1">#REF!</definedName>
    <definedName name="AVBC" hidden="1">#REF!</definedName>
    <definedName name="AXCC" hidden="1">#REF!</definedName>
    <definedName name="AXX" hidden="1">#REF!</definedName>
    <definedName name="Aグラフ" hidden="1">#REF!</definedName>
    <definedName name="bad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n" hidden="1">{"'内訳表'!$B$2:$N$64"}</definedName>
    <definedName name="Ｂグラフ" hidden="1">#REF!</definedName>
    <definedName name="Ｃグラフ" hidden="1">#REF!</definedName>
    <definedName name="dasd" hidden="1">#REF!</definedName>
    <definedName name="Decision">[2]lista!$A$6:$A$7</definedName>
    <definedName name="DEPARTAMENTO">#REF!</definedName>
    <definedName name="DFG" hidden="1">#REF!</definedName>
    <definedName name="dfgd56" hidden="1">{0,#N/A,FALSE,0;0,#N/A,FALSE,0;0,#N/A,FALSE,0;0,#N/A,FALSE,0;0,#N/A,FALSE,0;0,#N/A,FALSE,0}</definedName>
    <definedName name="DFGH" hidden="1">#REF!</definedName>
    <definedName name="DFSG" hidden="1">#REF!</definedName>
    <definedName name="dgb" hidden="1">{"'内訳表'!$B$2:$N$64"}</definedName>
    <definedName name="dhb" hidden="1">{"'内訳表'!$B$2:$N$64"}</definedName>
    <definedName name="dszgr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Ｄグラフ" hidden="1">#REF!</definedName>
    <definedName name="eagrbve" hidden="1">{"'内訳表'!$B$2:$N$64"}</definedName>
    <definedName name="eargbwrg" hidden="1">{"'内訳表'!$B$2:$N$64"}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Ｅグラフ" hidden="1">#REF!</definedName>
    <definedName name="fbvdv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G" hidden="1">#REF!</definedName>
    <definedName name="ff" hidden="1">{#N/A,#N/A,TRUE,"Report"}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sznzfd" hidden="1">{"'内訳表'!$B$2:$N$64"}</definedName>
    <definedName name="fgxnb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DFSD" hidden="1">{0,#N/A,FALSE,0;0,#N/A,FALSE,0;0,#N/A,FALSE,0;0,#N/A,FALSE,0;0,#N/A,FALSE,0;0,#N/A,FALSE,0}</definedName>
    <definedName name="fsmnf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Ｆグラフ" hidden="1">#REF!</definedName>
    <definedName name="gbvREDSA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FH" hidden="1">#REF!</definedName>
    <definedName name="hhjn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jgmyjk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 hidden="1">{#N/A,#N/A,FALSE,"KEGELLE 1 (3)";#N/A,#N/A,FALSE,"KEGELLE 2 (3)";#N/A,#N/A,FALSE,"KEGELLE 3 (3)";#N/A,#N/A,FALSE,"KEGELLE 4 (3)";#N/A,#N/A,FALSE,"KEGELLE 5 (3)";#N/A,#N/A,FALSE,"KEGELLE 6 (3)";#N/A,#N/A,FALSE,"KEGELLE 7 (3)"}</definedName>
    <definedName name="hjmhg" hidden="1">{#N/A,#N/A,FALSE,"KEGELLE 1 (2)";#N/A,#N/A,FALSE,"KEGELLE 2 (2)";#N/A,#N/A,FALSE,"KEGELLE 3 (2)";#N/A,#N/A,FALSE,"KEGELLE 4 (2)";#N/A,#N/A,FALSE,"KEGELLE 5 (2)";#N/A,#N/A,FALSE,"KEGELLE 6 (2)";#N/A,#N/A,FALSE,"KEGELLE 7 (2)"}</definedName>
    <definedName name="hmstj" hidden="1">{#N/A,#N/A,TRUE,"Report"}</definedName>
    <definedName name="hnfg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sf" hidden="1">{"'内訳表'!$B$2:$N$64"}</definedName>
    <definedName name="HTML_CodePage" hidden="1">1252</definedName>
    <definedName name="HTML_Control" hidden="1">{"'Planner Cell based'!$A$1:$H$142"}</definedName>
    <definedName name="HTML_Description" hidden="1">""</definedName>
    <definedName name="HTML_Email" hidden="1">""</definedName>
    <definedName name="HTML_Header" hidden="1">"Planner Cell based"</definedName>
    <definedName name="HTML_LastUpdate" hidden="1">"24.08.2001"</definedName>
    <definedName name="HTML_LineAfter" hidden="1">FALSE</definedName>
    <definedName name="HTML_LineBefore" hidden="1">FALSE</definedName>
    <definedName name="HTML_Name" hidden="1">"OEN NT-Netz"</definedName>
    <definedName name="HTML_OBDlg2" hidden="1">TRUE</definedName>
    <definedName name="HTML_OBDlg4" hidden="1">TRUE</definedName>
    <definedName name="HTML_OS" hidden="1">0</definedName>
    <definedName name="HTML_PathFile" hidden="1">"F:\TV 4\Ebner\MeinHTML.htm"</definedName>
    <definedName name="HTML_Title" hidden="1">"Ang-ACI8-CB_neu230801 TDM"</definedName>
    <definedName name="ii" hidden="1">{"'内訳表'!$B$2:$N$64"}</definedName>
    <definedName name="JGJ" hidden="1">{0,#N/A,FALSE,0;0,#N/A,FALSE,0;0,#N/A,FALSE,0;0,#N/A,FALSE,0;0,#N/A,FALSE,0;0,#N/A,FALSE,0}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dgh" hidden="1">{"'内訳表'!$B$2:$N$64"}</definedName>
    <definedName name="mfhjgjhg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dc" hidden="1">{"'内訳表'!$B$2:$N$64"}</definedName>
    <definedName name="normal" hidden="1">#REF!</definedName>
    <definedName name="normal2" hidden="1">#REF!</definedName>
    <definedName name="normal3" hidden="1">#REF!</definedName>
    <definedName name="normal4" hidden="1">#REF!</definedName>
    <definedName name="normal5" hidden="1">#REF!</definedName>
    <definedName name="normal6" hidden="1">#REF!</definedName>
    <definedName name="oo" hidden="1">{"'内訳表'!$B$2:$N$64"}</definedName>
    <definedName name="PARTICIPACION">[2]lista!$A$15:$A$17</definedName>
    <definedName name="Procedencia">[2]lista!$A$2:$A$3</definedName>
    <definedName name="reahgbaerg" hidden="1">{"'内訳表'!$B$2:$N$64"}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PUESTA">[3]LISTA!$A$1:$A$2</definedName>
    <definedName name="RESPUESTA2">[3]LISTA!$C$1:$C$3</definedName>
    <definedName name="rggvs" hidden="1">{"'内訳表'!$B$2:$N$64"}</definedName>
    <definedName name="rnrsy" hidden="1">{#N/A,#N/A,TRUE,"Report"}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df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 hidden="1">[1]MEX95IB!#REF!</definedName>
    <definedName name="sencount" hidden="1">2</definedName>
    <definedName name="sfgm" hidden="1">{#N/A,#N/A,TRUE,"Report"}</definedName>
    <definedName name="su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giura" hidden="1">{"'内訳表'!$B$2:$N$64"}</definedName>
    <definedName name="tipo">[2]lista!$A$11:$A$13</definedName>
    <definedName name="_xlnm.Print_Titles" localSheetId="0">'OFERTA ECONOMICA'!$2:$8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v" hidden="1">#REF!</definedName>
    <definedName name="whrt" hidden="1">{"'内訳表'!$B$2:$N$64"}</definedName>
    <definedName name="wrn.100.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66.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89." hidden="1">{#N/A,#N/A,FALSE,"KEGELLE 2";#N/A,#N/A,FALSE,"KEGELLE 3";#N/A,#N/A,FALSE,"KEGELLE 4";#N/A,#N/A,FALSE,"KEGELLE 5";#N/A,#N/A,FALSE,"KEGELLE 6";#N/A,#N/A,FALSE,"KEGELLE 7"}</definedName>
    <definedName name="wrn.90.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 hidden="1">{#N/A,#N/A,TRUE,"Report"}</definedName>
    <definedName name="wrn.GGP1." hidden="1">{#N/A,#N/A,TRUE,"TOT-GGRAL";#N/A,#N/A,TRUE,"G1000";#N/A,#N/A,TRUE,"G1200";#N/A,#N/A,TRUE,"G1400"}</definedName>
    <definedName name="wrn.GGP2." hidden="1">{#N/A,#N/A,TRUE,"TOT-GGRAL";#N/A,#N/A,TRUE,"G1000";#N/A,#N/A,TRUE,"G1200";#N/A,#N/A,TRUE,"G1400"}</definedName>
    <definedName name="wrn.GGP3." hidden="1">{#N/A,#N/A,TRUE,"TOT-GGRAL";#N/A,#N/A,TRUE,"G1000";#N/A,#N/A,TRUE,"G1200";#N/A,#N/A,TRUE,"G1400"}</definedName>
    <definedName name="wrn.GGP4." hidden="1">{#N/A,#N/A,TRUE,"TOT-GGRAL";#N/A,#N/A,TRUE,"G1000";#N/A,#N/A,TRUE,"G1200";#N/A,#N/A,TRUE,"G1400"}</definedName>
    <definedName name="wrn.GGP5." hidden="1">{#N/A,#N/A,TRUE,"TOT-GGRAL"}</definedName>
    <definedName name="wrn.julio24." hidden="1">{#N/A,#N/A,FALSE,"310.1";#N/A,#N/A,FALSE,"321.1";#N/A,#N/A,FALSE,"320.3";#N/A,#N/A,FALSE,"330.1"}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SUPPLY.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TOTAL.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 hidden="1">{#N/A,#N/A,TRUE,"Report"}</definedName>
    <definedName name="x">[2]lista!$A$11:$A$13</definedName>
    <definedName name="xxxx" hidden="1">{"'内訳表'!$B$2:$N$64"}</definedName>
    <definedName name="z" hidden="1">#REF!</definedName>
    <definedName name="Z_ABCCF9B4_4F75_4F3B_AAD2_54E1C063315C_.wvu.Cols" hidden="1">#REF!</definedName>
    <definedName name="Z_ABCCF9B4_4F75_4F3B_AAD2_54E1C063315C_.wvu.FilterData" hidden="1">#REF!</definedName>
    <definedName name="Z_ABCCF9B4_4F75_4F3B_AAD2_54E1C063315C_.wvu.PrintAre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I17" i="1"/>
  <c r="I16" i="1"/>
  <c r="L15" i="1"/>
  <c r="M15" i="1" s="1"/>
  <c r="I14" i="1"/>
  <c r="I13" i="1"/>
  <c r="L12" i="1"/>
  <c r="M12" i="1" s="1"/>
  <c r="I12" i="1"/>
  <c r="L11" i="1"/>
  <c r="M11" i="1" s="1"/>
  <c r="L10" i="1"/>
  <c r="M10" i="1" s="1"/>
  <c r="I10" i="1"/>
  <c r="I9" i="1"/>
  <c r="L14" i="1" l="1"/>
  <c r="M14" i="1" s="1"/>
  <c r="L18" i="1"/>
  <c r="M18" i="1" s="1"/>
  <c r="L9" i="1"/>
  <c r="M9" i="1" s="1"/>
  <c r="L13" i="1"/>
  <c r="M13" i="1" s="1"/>
  <c r="L17" i="1"/>
  <c r="M17" i="1" s="1"/>
  <c r="I15" i="1"/>
  <c r="L16" i="1"/>
  <c r="M16" i="1" s="1"/>
  <c r="I11" i="1"/>
  <c r="I20" i="1" l="1"/>
  <c r="M20" i="1"/>
</calcChain>
</file>

<file path=xl/sharedStrings.xml><?xml version="1.0" encoding="utf-8"?>
<sst xmlns="http://schemas.openxmlformats.org/spreadsheetml/2006/main" count="46" uniqueCount="32">
  <si>
    <r>
      <t>OBJETO:</t>
    </r>
    <r>
      <rPr>
        <sz val="14"/>
        <rFont val="Arial"/>
        <family val="2"/>
      </rPr>
      <t xml:space="preserve"> Adquisición de tóneres y consumibles para las impresoras de propiedad del INSOR.</t>
    </r>
  </si>
  <si>
    <t>#</t>
  </si>
  <si>
    <t>Requerimiento</t>
  </si>
  <si>
    <t>Descripcion específica</t>
  </si>
  <si>
    <t>Unidad</t>
  </si>
  <si>
    <t>Cantidad estimada</t>
  </si>
  <si>
    <t>Tarifa IVA %</t>
  </si>
  <si>
    <r>
      <t xml:space="preserve">Valor unitario </t>
    </r>
    <r>
      <rPr>
        <b/>
        <sz val="10"/>
        <color rgb="FFFF0000"/>
        <rFont val="Arial"/>
        <family val="2"/>
      </rPr>
      <t>sin</t>
    </r>
    <r>
      <rPr>
        <b/>
        <sz val="10"/>
        <color theme="1"/>
        <rFont val="Arial"/>
        <family val="2"/>
      </rPr>
      <t xml:space="preserve"> IVA</t>
    </r>
  </si>
  <si>
    <t>Precio Unitario IVA incluido
(redondeado)</t>
  </si>
  <si>
    <t>Precio Total IVA incluido
(redondeado)</t>
  </si>
  <si>
    <t>Impresora Data Card CP80 plus.</t>
  </si>
  <si>
    <t>Consumible: Tinta 535000-003</t>
  </si>
  <si>
    <t>Consumible: Topcoat Transparente marca Datacard para impresora CP80 para 1.000 impresiones</t>
  </si>
  <si>
    <t>Consumible: Cinta de laminado marca Datacard en poliéster Duragard 0,6 mil, Genuine Authentic 350 impresora CP80</t>
  </si>
  <si>
    <t>consumible: kit de limpieza para impresora cp80 plus card cleaning laminator (558436-002)</t>
  </si>
  <si>
    <t>Consumible: Kit de limpieza para los rodillos de laminación impresora CP80 (507377-001)</t>
  </si>
  <si>
    <t>KYOCERA MA6000ifx</t>
  </si>
  <si>
    <t>Tóner Negro TK-3442 / Para 40.000 páginas.</t>
  </si>
  <si>
    <t>KYOCERA MA4000cix</t>
  </si>
  <si>
    <t>Tóner Negro TK-5382K / Para 13.000 páginas</t>
  </si>
  <si>
    <t>Tóner Amarillo TK-5382Y / Para 10.000 páginas.</t>
  </si>
  <si>
    <t>Tóner Magenta TK-5382M / Para 10.000 páginas.</t>
  </si>
  <si>
    <t>Tóner Azul TK-5382C / Para 10.000 páginas.</t>
  </si>
  <si>
    <t>TOTAL</t>
  </si>
  <si>
    <t>PRECIOS TECHO ENTIDAD</t>
  </si>
  <si>
    <t>PROPUEST A ECONOMICA PROPONENTE</t>
  </si>
  <si>
    <r>
      <t>FORMATO OFERTA ECONOMICA -</t>
    </r>
    <r>
      <rPr>
        <b/>
        <sz val="14"/>
        <color rgb="FFFF0000"/>
        <rFont val="Arial"/>
        <family val="2"/>
      </rPr>
      <t xml:space="preserve"> TONER IMPRESIÓN</t>
    </r>
  </si>
  <si>
    <r>
      <t xml:space="preserve">Nota 1: Si alguna Casilla le marca en </t>
    </r>
    <r>
      <rPr>
        <b/>
        <sz val="14"/>
        <color rgb="FFFF0000"/>
        <rFont val="Arial"/>
        <family val="2"/>
      </rPr>
      <t>ROJO</t>
    </r>
    <r>
      <rPr>
        <sz val="14"/>
        <rFont val="Arial"/>
        <family val="2"/>
      </rPr>
      <t xml:space="preserve">, es porque esta superando algun valor techo, so pena de rechazo.
Nota 2: El formato esta formulado para que solo ingresen los valores e información en las casillas resaltadas en </t>
    </r>
    <r>
      <rPr>
        <b/>
        <sz val="14"/>
        <color rgb="FFFFFF00"/>
        <rFont val="Arial"/>
        <family val="2"/>
      </rPr>
      <t>AMARILLO,</t>
    </r>
    <r>
      <rPr>
        <sz val="14"/>
        <rFont val="Arial"/>
        <family val="2"/>
      </rPr>
      <t xml:space="preserve"> sin embargo, los proponentes son responsables de todos los valores y verificar que sean los correctos, la Entidad no se hará responsables por errores de formula en el formato.
Nota 3: No eliminar ningun item o casilla del formulario de lo contrario sera rechazada su oferta inmediatamente.</t>
    </r>
  </si>
  <si>
    <t>Firma Representante Legal:</t>
  </si>
  <si>
    <t>Nombre Representante Legal</t>
  </si>
  <si>
    <t>Nombre Proponente</t>
  </si>
  <si>
    <t>CC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</si>
</sst>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-#,##0"/>
    <numFmt numFmtId="165" formatCode="&quot;$&quot;\ 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14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000000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2" fillId="0" borderId="0" xfId="2" applyAlignment="1" applyProtection="1">
      <alignment horizontal="center" vertical="center"/>
      <protection locked="0"/>
    </xf>
    <xf numFmtId="0" fontId="2" fillId="0" borderId="0" xfId="2" applyAlignment="1" applyProtection="1">
      <alignment vertical="center"/>
      <protection locked="0"/>
    </xf>
    <xf numFmtId="0" fontId="2" fillId="0" borderId="0" xfId="2" applyAlignment="1" applyProtection="1">
      <alignment horizontal="right" vertical="center"/>
      <protection locked="0"/>
    </xf>
    <xf numFmtId="0" fontId="2" fillId="0" borderId="4" xfId="2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6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/>
    </xf>
    <xf numFmtId="9" fontId="10" fillId="3" borderId="7" xfId="1" applyFont="1" applyFill="1" applyBorder="1" applyAlignment="1" applyProtection="1">
      <alignment horizontal="center" vertical="center"/>
      <protection locked="0"/>
    </xf>
    <xf numFmtId="165" fontId="10" fillId="3" borderId="7" xfId="0" applyNumberFormat="1" applyFont="1" applyFill="1" applyBorder="1" applyAlignment="1" applyProtection="1">
      <alignment horizontal="right" vertical="center"/>
      <protection locked="0"/>
    </xf>
    <xf numFmtId="165" fontId="10" fillId="0" borderId="7" xfId="0" applyNumberFormat="1" applyFont="1" applyBorder="1" applyAlignment="1">
      <alignment horizontal="right" vertical="center"/>
    </xf>
    <xf numFmtId="0" fontId="10" fillId="0" borderId="0" xfId="0" applyFont="1" applyProtection="1">
      <protection locked="0"/>
    </xf>
    <xf numFmtId="0" fontId="11" fillId="4" borderId="7" xfId="0" applyFont="1" applyFill="1" applyBorder="1" applyAlignment="1">
      <alignment vertical="center" wrapText="1"/>
    </xf>
    <xf numFmtId="0" fontId="8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0" xfId="2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10" fillId="5" borderId="7" xfId="0" applyNumberFormat="1" applyFont="1" applyFill="1" applyBorder="1" applyAlignment="1" applyProtection="1">
      <alignment horizontal="right" vertical="center"/>
      <protection locked="0"/>
    </xf>
    <xf numFmtId="165" fontId="10" fillId="5" borderId="7" xfId="0" applyNumberFormat="1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center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vertical="center"/>
    </xf>
    <xf numFmtId="165" fontId="13" fillId="5" borderId="11" xfId="0" applyNumberFormat="1" applyFont="1" applyFill="1" applyBorder="1" applyAlignment="1">
      <alignment horizontal="right" vertical="center"/>
    </xf>
    <xf numFmtId="0" fontId="2" fillId="0" borderId="15" xfId="2" applyBorder="1" applyAlignment="1">
      <alignment vertical="center" wrapText="1"/>
    </xf>
    <xf numFmtId="0" fontId="2" fillId="0" borderId="16" xfId="2" applyBorder="1" applyAlignment="1">
      <alignment vertical="center" wrapText="1"/>
    </xf>
    <xf numFmtId="0" fontId="2" fillId="0" borderId="17" xfId="2" applyBorder="1" applyAlignment="1">
      <alignment vertical="center" wrapText="1"/>
    </xf>
    <xf numFmtId="0" fontId="8" fillId="0" borderId="9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13" xfId="0" applyFont="1" applyBorder="1" applyProtection="1">
      <protection locked="0"/>
    </xf>
    <xf numFmtId="165" fontId="13" fillId="0" borderId="18" xfId="0" applyNumberFormat="1" applyFont="1" applyBorder="1" applyAlignment="1">
      <alignment vertical="center"/>
    </xf>
    <xf numFmtId="165" fontId="13" fillId="0" borderId="13" xfId="0" applyNumberFormat="1" applyFont="1" applyBorder="1" applyAlignment="1">
      <alignment vertical="center"/>
    </xf>
    <xf numFmtId="0" fontId="2" fillId="0" borderId="0" xfId="2" applyAlignment="1">
      <alignment vertical="center"/>
    </xf>
    <xf numFmtId="0" fontId="2" fillId="0" borderId="5" xfId="2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0" fillId="0" borderId="5" xfId="0" applyFont="1" applyBorder="1" applyProtection="1">
      <protection locked="0"/>
    </xf>
    <xf numFmtId="0" fontId="13" fillId="0" borderId="0" xfId="0" applyFont="1" applyAlignment="1">
      <alignment horizontal="right" vertical="center"/>
    </xf>
    <xf numFmtId="0" fontId="10" fillId="0" borderId="20" xfId="0" applyFont="1" applyBorder="1" applyAlignment="1" applyProtection="1">
      <alignment horizontal="center"/>
      <protection locked="0"/>
    </xf>
    <xf numFmtId="0" fontId="10" fillId="0" borderId="21" xfId="0" applyFont="1" applyBorder="1" applyProtection="1">
      <protection locked="0"/>
    </xf>
    <xf numFmtId="0" fontId="13" fillId="0" borderId="21" xfId="0" applyFont="1" applyBorder="1" applyAlignment="1">
      <alignment horizontal="right" vertical="center"/>
    </xf>
    <xf numFmtId="0" fontId="10" fillId="0" borderId="19" xfId="0" applyFont="1" applyBorder="1" applyProtection="1">
      <protection locked="0"/>
    </xf>
    <xf numFmtId="0" fontId="5" fillId="0" borderId="22" xfId="2" applyFont="1" applyBorder="1" applyAlignment="1">
      <alignment horizontal="left" vertical="center" wrapText="1"/>
    </xf>
    <xf numFmtId="0" fontId="5" fillId="0" borderId="23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165" fontId="10" fillId="0" borderId="7" xfId="0" applyNumberFormat="1" applyFont="1" applyBorder="1" applyAlignment="1" applyProtection="1">
      <alignment horizontal="right" vertical="center"/>
      <protection locked="0"/>
    </xf>
    <xf numFmtId="165" fontId="10" fillId="0" borderId="8" xfId="0" applyNumberFormat="1" applyFont="1" applyBorder="1" applyAlignment="1" applyProtection="1">
      <alignment horizontal="right" vertical="center"/>
      <protection locked="0"/>
    </xf>
    <xf numFmtId="164" fontId="7" fillId="0" borderId="7" xfId="0" applyNumberFormat="1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right" vertical="center"/>
      <protection locked="0"/>
    </xf>
    <xf numFmtId="165" fontId="13" fillId="0" borderId="14" xfId="0" applyNumberFormat="1" applyFont="1" applyBorder="1" applyAlignment="1" applyProtection="1">
      <alignment horizontal="right" vertical="center"/>
      <protection locked="0"/>
    </xf>
  </cellXfs>
  <cellStyles count="3">
    <cellStyle name="Normal" xfId="0" builtinId="0"/>
    <cellStyle name="Normal 3" xfId="2" xr:uid="{F782ECE5-A31E-4790-BB70-3F5F58DE8D40}"/>
    <cellStyle name="Porcentaje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131996</xdr:colOff>
      <xdr:row>0</xdr:row>
      <xdr:rowOff>0</xdr:rowOff>
    </xdr:from>
    <xdr:to>
      <xdr:col>3</xdr:col>
      <xdr:colOff>263735</xdr:colOff>
      <xdr:row>3</xdr:row>
      <xdr:rowOff>86530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25C8E2-8F42-4D30-AB66-1A6B31C0B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2646" y="0"/>
          <a:ext cx="1598589" cy="10136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ngree.duica\AppData\Local\Microsoft\Windows\Temporary%20Internet%20Files\Content.Outlook\YGARYL8P\file:\I:\Advisory\Forecasts%20for%20Telecoms%20and%20Mobile\2001_4q\Forecasts\Mobile\AME\CTYWKBKS\LA\MEX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ngree.Duica\AppData\Local\Microsoft\Windows\Temporary%20Internet%20Files\Content.Outlook\E4EMGSL4\EQUIPOS%20DE%20METROLOGIA\EQUIPOS%20METROLOGIA%20-%20SDI%200207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yury.abdel\Documents\ABASTECIMIENTO\2014\DIRECCION%20ADMINISTRATIVA\GR%20APOYO%20LOGISTICO\Servicio%20Integral%20Fotocopiado%20II\FOTOCOPIADO%20-%20141222%20-%20CONSOLID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  <sheetName val="MEX95IB"/>
      <sheetName val="INFO_GENERAL_Y_FINANCIERA"/>
      <sheetName val="INFO_EXPERIENCIA"/>
      <sheetName val="INFO_DE_PRODUCTOS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Resumen Preparaciones"/>
      <sheetName val="Precios Alimentos"/>
      <sheetName val="Analisis microbiologico"/>
      <sheetName val="PERSONAL"/>
      <sheetName val="Datos Inciales"/>
      <sheetName val="TABLAS"/>
      <sheetName val="Seletor"/>
      <sheetName val="IMPUESTOS"/>
      <sheetName val="Datos"/>
      <sheetName val="Cons Cotizac - Examenes médicos"/>
      <sheetName val="SALARIO DE REFERENCIA"/>
      <sheetName val="Salarios de Referencia"/>
      <sheetName val="Listas"/>
      <sheetName val="frmfuncionario"/>
    </sheetNames>
    <sheetDataSet>
      <sheetData sheetId="0"/>
      <sheetData sheetId="1"/>
      <sheetData sheetId="2"/>
      <sheetData sheetId="3">
        <row r="2">
          <cell r="A2" t="str">
            <v>Importado</v>
          </cell>
        </row>
        <row r="3">
          <cell r="A3" t="str">
            <v>Nacional</v>
          </cell>
        </row>
        <row r="6">
          <cell r="A6" t="str">
            <v>Si</v>
          </cell>
        </row>
        <row r="7">
          <cell r="A7" t="str">
            <v>No</v>
          </cell>
        </row>
        <row r="11">
          <cell r="A11" t="str">
            <v>Estatal</v>
          </cell>
        </row>
        <row r="12">
          <cell r="A12" t="str">
            <v>Privada</v>
          </cell>
        </row>
        <row r="13">
          <cell r="A13" t="str">
            <v>Mixta</v>
          </cell>
        </row>
        <row r="15">
          <cell r="A15" t="str">
            <v>Unión Temporal</v>
          </cell>
        </row>
        <row r="16">
          <cell r="A16" t="str">
            <v>Consorcio</v>
          </cell>
        </row>
        <row r="17">
          <cell r="A17" t="str">
            <v>Individual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CONSOLIDADO REG. FOTOCOPIADO"/>
      <sheetName val="Graficas"/>
      <sheetName val="Tablas "/>
      <sheetName val="LISTA"/>
      <sheetName val="I-IPC - Actualizacion Valor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Si</v>
          </cell>
          <cell r="C1" t="str">
            <v>Centro zonal</v>
          </cell>
        </row>
        <row r="2">
          <cell r="A2" t="str">
            <v>No</v>
          </cell>
          <cell r="C2" t="str">
            <v>Regional</v>
          </cell>
        </row>
        <row r="3">
          <cell r="C3" t="str">
            <v>No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54FF-484E-4FE4-8090-F0CFA3FB7CBF}">
  <sheetPr>
    <tabColor rgb="FFFF0000"/>
  </sheetPr>
  <dimension ref="A1:WVK120"/>
  <sheetViews>
    <sheetView showGridLines="0" tabSelected="1" zoomScale="71" zoomScaleNormal="71" zoomScaleSheetLayoutView="57" workbookViewId="0">
      <selection activeCell="L9" sqref="L9:M20"/>
    </sheetView>
  </sheetViews>
  <sheetFormatPr baseColWidth="10" defaultColWidth="0" defaultRowHeight="0" customHeight="1" zeroHeight="1" x14ac:dyDescent="0.25"/>
  <cols>
    <col min="1" max="1" width="2.453125" style="15" customWidth="1"/>
    <col min="2" max="2" width="3.81640625" style="18" customWidth="1"/>
    <col min="3" max="3" width="17.1796875" style="15" customWidth="1"/>
    <col min="4" max="4" width="36.54296875" style="15" customWidth="1"/>
    <col min="5" max="5" width="14.1796875" style="15" customWidth="1"/>
    <col min="6" max="6" width="11.453125" style="15" customWidth="1"/>
    <col min="7" max="9" width="14" style="15" customWidth="1"/>
    <col min="10" max="10" width="8.36328125" style="15" customWidth="1"/>
    <col min="11" max="12" width="14" style="15" customWidth="1"/>
    <col min="13" max="13" width="17.453125" style="15" customWidth="1"/>
    <col min="14" max="14" width="5.81640625" style="15" customWidth="1"/>
    <col min="15" max="239" width="10.81640625" style="15" hidden="1"/>
    <col min="240" max="240" width="5.81640625" style="15" hidden="1"/>
    <col min="241" max="241" width="67.1796875" style="15" hidden="1"/>
    <col min="242" max="246" width="11.453125" style="15" hidden="1"/>
    <col min="247" max="247" width="15.453125" style="15" hidden="1"/>
    <col min="248" max="495" width="10.81640625" style="15" hidden="1"/>
    <col min="496" max="496" width="5.81640625" style="15" hidden="1"/>
    <col min="497" max="497" width="67.1796875" style="15" hidden="1"/>
    <col min="498" max="502" width="11.453125" style="15" hidden="1"/>
    <col min="503" max="503" width="15.453125" style="15" hidden="1"/>
    <col min="504" max="751" width="10.81640625" style="15" hidden="1"/>
    <col min="752" max="752" width="5.81640625" style="15" hidden="1"/>
    <col min="753" max="753" width="67.1796875" style="15" hidden="1"/>
    <col min="754" max="758" width="11.453125" style="15" hidden="1"/>
    <col min="759" max="759" width="15.453125" style="15" hidden="1"/>
    <col min="760" max="1007" width="10.81640625" style="15" hidden="1"/>
    <col min="1008" max="1008" width="5.81640625" style="15" hidden="1"/>
    <col min="1009" max="1009" width="67.1796875" style="15" hidden="1"/>
    <col min="1010" max="1014" width="11.453125" style="15" hidden="1"/>
    <col min="1015" max="1015" width="15.453125" style="15" hidden="1"/>
    <col min="1016" max="1263" width="10.81640625" style="15" hidden="1"/>
    <col min="1264" max="1264" width="5.81640625" style="15" hidden="1"/>
    <col min="1265" max="1265" width="67.1796875" style="15" hidden="1"/>
    <col min="1266" max="1270" width="11.453125" style="15" hidden="1"/>
    <col min="1271" max="1271" width="15.453125" style="15" hidden="1"/>
    <col min="1272" max="1519" width="10.81640625" style="15" hidden="1"/>
    <col min="1520" max="1520" width="5.81640625" style="15" hidden="1"/>
    <col min="1521" max="1521" width="67.1796875" style="15" hidden="1"/>
    <col min="1522" max="1526" width="11.453125" style="15" hidden="1"/>
    <col min="1527" max="1527" width="15.453125" style="15" hidden="1"/>
    <col min="1528" max="1775" width="10.81640625" style="15" hidden="1"/>
    <col min="1776" max="1776" width="5.81640625" style="15" hidden="1"/>
    <col min="1777" max="1777" width="67.1796875" style="15" hidden="1"/>
    <col min="1778" max="1782" width="11.453125" style="15" hidden="1"/>
    <col min="1783" max="1783" width="15.453125" style="15" hidden="1"/>
    <col min="1784" max="2031" width="10.81640625" style="15" hidden="1"/>
    <col min="2032" max="2032" width="5.81640625" style="15" hidden="1"/>
    <col min="2033" max="2033" width="67.1796875" style="15" hidden="1"/>
    <col min="2034" max="2038" width="11.453125" style="15" hidden="1"/>
    <col min="2039" max="2039" width="15.453125" style="15" hidden="1"/>
    <col min="2040" max="2287" width="10.81640625" style="15" hidden="1"/>
    <col min="2288" max="2288" width="5.81640625" style="15" hidden="1"/>
    <col min="2289" max="2289" width="67.1796875" style="15" hidden="1"/>
    <col min="2290" max="2294" width="11.453125" style="15" hidden="1"/>
    <col min="2295" max="2295" width="15.453125" style="15" hidden="1"/>
    <col min="2296" max="2543" width="10.81640625" style="15" hidden="1"/>
    <col min="2544" max="2544" width="5.81640625" style="15" hidden="1"/>
    <col min="2545" max="2545" width="67.1796875" style="15" hidden="1"/>
    <col min="2546" max="2550" width="11.453125" style="15" hidden="1"/>
    <col min="2551" max="2551" width="15.453125" style="15" hidden="1"/>
    <col min="2552" max="2799" width="10.81640625" style="15" hidden="1"/>
    <col min="2800" max="2800" width="5.81640625" style="15" hidden="1"/>
    <col min="2801" max="2801" width="67.1796875" style="15" hidden="1"/>
    <col min="2802" max="2806" width="11.453125" style="15" hidden="1"/>
    <col min="2807" max="2807" width="15.453125" style="15" hidden="1"/>
    <col min="2808" max="3055" width="10.81640625" style="15" hidden="1"/>
    <col min="3056" max="3056" width="5.81640625" style="15" hidden="1"/>
    <col min="3057" max="3057" width="67.1796875" style="15" hidden="1"/>
    <col min="3058" max="3062" width="11.453125" style="15" hidden="1"/>
    <col min="3063" max="3063" width="15.453125" style="15" hidden="1"/>
    <col min="3064" max="3311" width="10.81640625" style="15" hidden="1"/>
    <col min="3312" max="3312" width="5.81640625" style="15" hidden="1"/>
    <col min="3313" max="3313" width="67.1796875" style="15" hidden="1"/>
    <col min="3314" max="3318" width="11.453125" style="15" hidden="1"/>
    <col min="3319" max="3319" width="15.453125" style="15" hidden="1"/>
    <col min="3320" max="3567" width="10.81640625" style="15" hidden="1"/>
    <col min="3568" max="3568" width="5.81640625" style="15" hidden="1"/>
    <col min="3569" max="3569" width="67.1796875" style="15" hidden="1"/>
    <col min="3570" max="3574" width="11.453125" style="15" hidden="1"/>
    <col min="3575" max="3575" width="15.453125" style="15" hidden="1"/>
    <col min="3576" max="3823" width="10.81640625" style="15" hidden="1"/>
    <col min="3824" max="3824" width="5.81640625" style="15" hidden="1"/>
    <col min="3825" max="3825" width="67.1796875" style="15" hidden="1"/>
    <col min="3826" max="3830" width="11.453125" style="15" hidden="1"/>
    <col min="3831" max="3831" width="15.453125" style="15" hidden="1"/>
    <col min="3832" max="4079" width="10.81640625" style="15" hidden="1"/>
    <col min="4080" max="4080" width="5.81640625" style="15" hidden="1"/>
    <col min="4081" max="4081" width="67.1796875" style="15" hidden="1"/>
    <col min="4082" max="4086" width="11.453125" style="15" hidden="1"/>
    <col min="4087" max="4087" width="15.453125" style="15" hidden="1"/>
    <col min="4088" max="4335" width="10.81640625" style="15" hidden="1"/>
    <col min="4336" max="4336" width="5.81640625" style="15" hidden="1"/>
    <col min="4337" max="4337" width="67.1796875" style="15" hidden="1"/>
    <col min="4338" max="4342" width="11.453125" style="15" hidden="1"/>
    <col min="4343" max="4343" width="15.453125" style="15" hidden="1"/>
    <col min="4344" max="4591" width="10.81640625" style="15" hidden="1"/>
    <col min="4592" max="4592" width="5.81640625" style="15" hidden="1"/>
    <col min="4593" max="4593" width="67.1796875" style="15" hidden="1"/>
    <col min="4594" max="4598" width="11.453125" style="15" hidden="1"/>
    <col min="4599" max="4599" width="15.453125" style="15" hidden="1"/>
    <col min="4600" max="4847" width="10.81640625" style="15" hidden="1"/>
    <col min="4848" max="4848" width="5.81640625" style="15" hidden="1"/>
    <col min="4849" max="4849" width="67.1796875" style="15" hidden="1"/>
    <col min="4850" max="4854" width="11.453125" style="15" hidden="1"/>
    <col min="4855" max="4855" width="15.453125" style="15" hidden="1"/>
    <col min="4856" max="5103" width="10.81640625" style="15" hidden="1"/>
    <col min="5104" max="5104" width="5.81640625" style="15" hidden="1"/>
    <col min="5105" max="5105" width="67.1796875" style="15" hidden="1"/>
    <col min="5106" max="5110" width="11.453125" style="15" hidden="1"/>
    <col min="5111" max="5111" width="15.453125" style="15" hidden="1"/>
    <col min="5112" max="5359" width="10.81640625" style="15" hidden="1"/>
    <col min="5360" max="5360" width="5.81640625" style="15" hidden="1"/>
    <col min="5361" max="5361" width="67.1796875" style="15" hidden="1"/>
    <col min="5362" max="5366" width="11.453125" style="15" hidden="1"/>
    <col min="5367" max="5367" width="15.453125" style="15" hidden="1"/>
    <col min="5368" max="5615" width="10.81640625" style="15" hidden="1"/>
    <col min="5616" max="5616" width="5.81640625" style="15" hidden="1"/>
    <col min="5617" max="5617" width="67.1796875" style="15" hidden="1"/>
    <col min="5618" max="5622" width="11.453125" style="15" hidden="1"/>
    <col min="5623" max="5623" width="15.453125" style="15" hidden="1"/>
    <col min="5624" max="5871" width="10.81640625" style="15" hidden="1"/>
    <col min="5872" max="5872" width="5.81640625" style="15" hidden="1"/>
    <col min="5873" max="5873" width="67.1796875" style="15" hidden="1"/>
    <col min="5874" max="5878" width="11.453125" style="15" hidden="1"/>
    <col min="5879" max="5879" width="15.453125" style="15" hidden="1"/>
    <col min="5880" max="6127" width="10.81640625" style="15" hidden="1"/>
    <col min="6128" max="6128" width="5.81640625" style="15" hidden="1"/>
    <col min="6129" max="6129" width="67.1796875" style="15" hidden="1"/>
    <col min="6130" max="6134" width="11.453125" style="15" hidden="1"/>
    <col min="6135" max="6135" width="15.453125" style="15" hidden="1"/>
    <col min="6136" max="6383" width="10.81640625" style="15" hidden="1"/>
    <col min="6384" max="6384" width="5.81640625" style="15" hidden="1"/>
    <col min="6385" max="6385" width="67.1796875" style="15" hidden="1"/>
    <col min="6386" max="6390" width="11.453125" style="15" hidden="1"/>
    <col min="6391" max="6391" width="15.453125" style="15" hidden="1"/>
    <col min="6392" max="6639" width="10.81640625" style="15" hidden="1"/>
    <col min="6640" max="6640" width="5.81640625" style="15" hidden="1"/>
    <col min="6641" max="6641" width="67.1796875" style="15" hidden="1"/>
    <col min="6642" max="6646" width="11.453125" style="15" hidden="1"/>
    <col min="6647" max="6647" width="15.453125" style="15" hidden="1"/>
    <col min="6648" max="6895" width="10.81640625" style="15" hidden="1"/>
    <col min="6896" max="6896" width="5.81640625" style="15" hidden="1"/>
    <col min="6897" max="6897" width="67.1796875" style="15" hidden="1"/>
    <col min="6898" max="6902" width="11.453125" style="15" hidden="1"/>
    <col min="6903" max="6903" width="15.453125" style="15" hidden="1"/>
    <col min="6904" max="7151" width="10.81640625" style="15" hidden="1"/>
    <col min="7152" max="7152" width="5.81640625" style="15" hidden="1"/>
    <col min="7153" max="7153" width="67.1796875" style="15" hidden="1"/>
    <col min="7154" max="7158" width="11.453125" style="15" hidden="1"/>
    <col min="7159" max="7159" width="15.453125" style="15" hidden="1"/>
    <col min="7160" max="7407" width="10.81640625" style="15" hidden="1"/>
    <col min="7408" max="7408" width="5.81640625" style="15" hidden="1"/>
    <col min="7409" max="7409" width="67.1796875" style="15" hidden="1"/>
    <col min="7410" max="7414" width="11.453125" style="15" hidden="1"/>
    <col min="7415" max="7415" width="15.453125" style="15" hidden="1"/>
    <col min="7416" max="7663" width="10.81640625" style="15" hidden="1"/>
    <col min="7664" max="7664" width="5.81640625" style="15" hidden="1"/>
    <col min="7665" max="7665" width="67.1796875" style="15" hidden="1"/>
    <col min="7666" max="7670" width="11.453125" style="15" hidden="1"/>
    <col min="7671" max="7671" width="15.453125" style="15" hidden="1"/>
    <col min="7672" max="7919" width="10.81640625" style="15" hidden="1"/>
    <col min="7920" max="7920" width="5.81640625" style="15" hidden="1"/>
    <col min="7921" max="7921" width="67.1796875" style="15" hidden="1"/>
    <col min="7922" max="7926" width="11.453125" style="15" hidden="1"/>
    <col min="7927" max="7927" width="15.453125" style="15" hidden="1"/>
    <col min="7928" max="8175" width="10.81640625" style="15" hidden="1"/>
    <col min="8176" max="8176" width="5.81640625" style="15" hidden="1"/>
    <col min="8177" max="8177" width="67.1796875" style="15" hidden="1"/>
    <col min="8178" max="8182" width="11.453125" style="15" hidden="1"/>
    <col min="8183" max="8183" width="15.453125" style="15" hidden="1"/>
    <col min="8184" max="8431" width="10.81640625" style="15" hidden="1"/>
    <col min="8432" max="8432" width="5.81640625" style="15" hidden="1"/>
    <col min="8433" max="8433" width="67.1796875" style="15" hidden="1"/>
    <col min="8434" max="8438" width="11.453125" style="15" hidden="1"/>
    <col min="8439" max="8439" width="15.453125" style="15" hidden="1"/>
    <col min="8440" max="8687" width="10.81640625" style="15" hidden="1"/>
    <col min="8688" max="8688" width="5.81640625" style="15" hidden="1"/>
    <col min="8689" max="8689" width="67.1796875" style="15" hidden="1"/>
    <col min="8690" max="8694" width="11.453125" style="15" hidden="1"/>
    <col min="8695" max="8695" width="15.453125" style="15" hidden="1"/>
    <col min="8696" max="8943" width="10.81640625" style="15" hidden="1"/>
    <col min="8944" max="8944" width="5.81640625" style="15" hidden="1"/>
    <col min="8945" max="8945" width="67.1796875" style="15" hidden="1"/>
    <col min="8946" max="8950" width="11.453125" style="15" hidden="1"/>
    <col min="8951" max="8951" width="15.453125" style="15" hidden="1"/>
    <col min="8952" max="9199" width="10.81640625" style="15" hidden="1"/>
    <col min="9200" max="9200" width="5.81640625" style="15" hidden="1"/>
    <col min="9201" max="9201" width="67.1796875" style="15" hidden="1"/>
    <col min="9202" max="9206" width="11.453125" style="15" hidden="1"/>
    <col min="9207" max="9207" width="15.453125" style="15" hidden="1"/>
    <col min="9208" max="9455" width="10.81640625" style="15" hidden="1"/>
    <col min="9456" max="9456" width="5.81640625" style="15" hidden="1"/>
    <col min="9457" max="9457" width="67.1796875" style="15" hidden="1"/>
    <col min="9458" max="9462" width="11.453125" style="15" hidden="1"/>
    <col min="9463" max="9463" width="15.453125" style="15" hidden="1"/>
    <col min="9464" max="9711" width="10.81640625" style="15" hidden="1"/>
    <col min="9712" max="9712" width="5.81640625" style="15" hidden="1"/>
    <col min="9713" max="9713" width="67.1796875" style="15" hidden="1"/>
    <col min="9714" max="9718" width="11.453125" style="15" hidden="1"/>
    <col min="9719" max="9719" width="15.453125" style="15" hidden="1"/>
    <col min="9720" max="9967" width="10.81640625" style="15" hidden="1"/>
    <col min="9968" max="9968" width="5.81640625" style="15" hidden="1"/>
    <col min="9969" max="9969" width="67.1796875" style="15" hidden="1"/>
    <col min="9970" max="9974" width="11.453125" style="15" hidden="1"/>
    <col min="9975" max="9975" width="15.453125" style="15" hidden="1"/>
    <col min="9976" max="10223" width="10.81640625" style="15" hidden="1"/>
    <col min="10224" max="10224" width="5.81640625" style="15" hidden="1"/>
    <col min="10225" max="10225" width="67.1796875" style="15" hidden="1"/>
    <col min="10226" max="10230" width="11.453125" style="15" hidden="1"/>
    <col min="10231" max="10231" width="15.453125" style="15" hidden="1"/>
    <col min="10232" max="10479" width="10.81640625" style="15" hidden="1"/>
    <col min="10480" max="10480" width="5.81640625" style="15" hidden="1"/>
    <col min="10481" max="10481" width="67.1796875" style="15" hidden="1"/>
    <col min="10482" max="10486" width="11.453125" style="15" hidden="1"/>
    <col min="10487" max="10487" width="15.453125" style="15" hidden="1"/>
    <col min="10488" max="10735" width="10.81640625" style="15" hidden="1"/>
    <col min="10736" max="10736" width="5.81640625" style="15" hidden="1"/>
    <col min="10737" max="10737" width="67.1796875" style="15" hidden="1"/>
    <col min="10738" max="10742" width="11.453125" style="15" hidden="1"/>
    <col min="10743" max="10743" width="15.453125" style="15" hidden="1"/>
    <col min="10744" max="10991" width="10.81640625" style="15" hidden="1"/>
    <col min="10992" max="10992" width="5.81640625" style="15" hidden="1"/>
    <col min="10993" max="10993" width="67.1796875" style="15" hidden="1"/>
    <col min="10994" max="10998" width="11.453125" style="15" hidden="1"/>
    <col min="10999" max="10999" width="15.453125" style="15" hidden="1"/>
    <col min="11000" max="11247" width="10.81640625" style="15" hidden="1"/>
    <col min="11248" max="11248" width="5.81640625" style="15" hidden="1"/>
    <col min="11249" max="11249" width="67.1796875" style="15" hidden="1"/>
    <col min="11250" max="11254" width="11.453125" style="15" hidden="1"/>
    <col min="11255" max="11255" width="15.453125" style="15" hidden="1"/>
    <col min="11256" max="11503" width="10.81640625" style="15" hidden="1"/>
    <col min="11504" max="11504" width="5.81640625" style="15" hidden="1"/>
    <col min="11505" max="11505" width="67.1796875" style="15" hidden="1"/>
    <col min="11506" max="11510" width="11.453125" style="15" hidden="1"/>
    <col min="11511" max="11511" width="15.453125" style="15" hidden="1"/>
    <col min="11512" max="11759" width="10.81640625" style="15" hidden="1"/>
    <col min="11760" max="11760" width="5.81640625" style="15" hidden="1"/>
    <col min="11761" max="11761" width="67.1796875" style="15" hidden="1"/>
    <col min="11762" max="11766" width="11.453125" style="15" hidden="1"/>
    <col min="11767" max="11767" width="15.453125" style="15" hidden="1"/>
    <col min="11768" max="12015" width="10.81640625" style="15" hidden="1"/>
    <col min="12016" max="12016" width="5.81640625" style="15" hidden="1"/>
    <col min="12017" max="12017" width="67.1796875" style="15" hidden="1"/>
    <col min="12018" max="12022" width="11.453125" style="15" hidden="1"/>
    <col min="12023" max="12023" width="15.453125" style="15" hidden="1"/>
    <col min="12024" max="12271" width="10.81640625" style="15" hidden="1"/>
    <col min="12272" max="12272" width="5.81640625" style="15" hidden="1"/>
    <col min="12273" max="12273" width="67.1796875" style="15" hidden="1"/>
    <col min="12274" max="12278" width="11.453125" style="15" hidden="1"/>
    <col min="12279" max="12279" width="15.453125" style="15" hidden="1"/>
    <col min="12280" max="12527" width="10.81640625" style="15" hidden="1"/>
    <col min="12528" max="12528" width="5.81640625" style="15" hidden="1"/>
    <col min="12529" max="12529" width="67.1796875" style="15" hidden="1"/>
    <col min="12530" max="12534" width="11.453125" style="15" hidden="1"/>
    <col min="12535" max="12535" width="15.453125" style="15" hidden="1"/>
    <col min="12536" max="12783" width="10.81640625" style="15" hidden="1"/>
    <col min="12784" max="12784" width="5.81640625" style="15" hidden="1"/>
    <col min="12785" max="12785" width="67.1796875" style="15" hidden="1"/>
    <col min="12786" max="12790" width="11.453125" style="15" hidden="1"/>
    <col min="12791" max="12791" width="15.453125" style="15" hidden="1"/>
    <col min="12792" max="13039" width="10.81640625" style="15" hidden="1"/>
    <col min="13040" max="13040" width="5.81640625" style="15" hidden="1"/>
    <col min="13041" max="13041" width="67.1796875" style="15" hidden="1"/>
    <col min="13042" max="13046" width="11.453125" style="15" hidden="1"/>
    <col min="13047" max="13047" width="15.453125" style="15" hidden="1"/>
    <col min="13048" max="13295" width="10.81640625" style="15" hidden="1"/>
    <col min="13296" max="13296" width="5.81640625" style="15" hidden="1"/>
    <col min="13297" max="13297" width="67.1796875" style="15" hidden="1"/>
    <col min="13298" max="13302" width="11.453125" style="15" hidden="1"/>
    <col min="13303" max="13303" width="15.453125" style="15" hidden="1"/>
    <col min="13304" max="13551" width="10.81640625" style="15" hidden="1"/>
    <col min="13552" max="13552" width="5.81640625" style="15" hidden="1"/>
    <col min="13553" max="13553" width="67.1796875" style="15" hidden="1"/>
    <col min="13554" max="13558" width="11.453125" style="15" hidden="1"/>
    <col min="13559" max="13559" width="15.453125" style="15" hidden="1"/>
    <col min="13560" max="13807" width="10.81640625" style="15" hidden="1"/>
    <col min="13808" max="13808" width="5.81640625" style="15" hidden="1"/>
    <col min="13809" max="13809" width="67.1796875" style="15" hidden="1"/>
    <col min="13810" max="13814" width="11.453125" style="15" hidden="1"/>
    <col min="13815" max="13815" width="15.453125" style="15" hidden="1"/>
    <col min="13816" max="14063" width="10.81640625" style="15" hidden="1"/>
    <col min="14064" max="14064" width="5.81640625" style="15" hidden="1"/>
    <col min="14065" max="14065" width="67.1796875" style="15" hidden="1"/>
    <col min="14066" max="14070" width="11.453125" style="15" hidden="1"/>
    <col min="14071" max="14071" width="15.453125" style="15" hidden="1"/>
    <col min="14072" max="14319" width="10.81640625" style="15" hidden="1"/>
    <col min="14320" max="14320" width="5.81640625" style="15" hidden="1"/>
    <col min="14321" max="14321" width="67.1796875" style="15" hidden="1"/>
    <col min="14322" max="14326" width="11.453125" style="15" hidden="1"/>
    <col min="14327" max="14327" width="15.453125" style="15" hidden="1"/>
    <col min="14328" max="14575" width="10.81640625" style="15" hidden="1"/>
    <col min="14576" max="14576" width="5.81640625" style="15" hidden="1"/>
    <col min="14577" max="14577" width="67.1796875" style="15" hidden="1"/>
    <col min="14578" max="14582" width="11.453125" style="15" hidden="1"/>
    <col min="14583" max="14583" width="15.453125" style="15" hidden="1"/>
    <col min="14584" max="14831" width="10.81640625" style="15" hidden="1"/>
    <col min="14832" max="14832" width="5.81640625" style="15" hidden="1"/>
    <col min="14833" max="14833" width="67.1796875" style="15" hidden="1"/>
    <col min="14834" max="14838" width="11.453125" style="15" hidden="1"/>
    <col min="14839" max="14839" width="15.453125" style="15" hidden="1"/>
    <col min="14840" max="15087" width="10.81640625" style="15" hidden="1"/>
    <col min="15088" max="15088" width="5.81640625" style="15" hidden="1"/>
    <col min="15089" max="15089" width="67.1796875" style="15" hidden="1"/>
    <col min="15090" max="15094" width="11.453125" style="15" hidden="1"/>
    <col min="15095" max="15095" width="15.453125" style="15" hidden="1"/>
    <col min="15096" max="15343" width="10.81640625" style="15" hidden="1"/>
    <col min="15344" max="15344" width="5.81640625" style="15" hidden="1"/>
    <col min="15345" max="15345" width="67.1796875" style="15" hidden="1"/>
    <col min="15346" max="15350" width="11.453125" style="15" hidden="1"/>
    <col min="15351" max="15351" width="15.453125" style="15" hidden="1"/>
    <col min="15352" max="15599" width="10.81640625" style="15" hidden="1"/>
    <col min="15600" max="15600" width="5.81640625" style="15" hidden="1"/>
    <col min="15601" max="15601" width="67.1796875" style="15" hidden="1"/>
    <col min="15602" max="15606" width="11.453125" style="15" hidden="1"/>
    <col min="15607" max="15607" width="15.453125" style="15" hidden="1"/>
    <col min="15608" max="15855" width="10.81640625" style="15" hidden="1"/>
    <col min="15856" max="15856" width="5.81640625" style="15" hidden="1"/>
    <col min="15857" max="15857" width="67.1796875" style="15" hidden="1"/>
    <col min="15858" max="15862" width="11.453125" style="15" hidden="1"/>
    <col min="15863" max="15863" width="15.453125" style="15" hidden="1"/>
    <col min="15864" max="16111" width="10.81640625" style="15" hidden="1"/>
    <col min="16112" max="16112" width="5.81640625" style="15" hidden="1"/>
    <col min="16113" max="16113" width="67.1796875" style="15" hidden="1"/>
    <col min="16114" max="16118" width="11.453125" style="15" hidden="1"/>
    <col min="16119" max="16121" width="15.453125" style="15" hidden="1"/>
    <col min="16122" max="16122" width="67.1796875" style="15" hidden="1"/>
    <col min="16123" max="16127" width="11.453125" style="15" hidden="1"/>
    <col min="16128" max="16131" width="15.453125" style="15" hidden="1"/>
    <col min="16132" max="16384" width="10.81640625" style="15" hidden="1"/>
  </cols>
  <sheetData>
    <row r="1" spans="2:13" s="2" customFormat="1" ht="7.5" customHeight="1" thickBot="1" x14ac:dyDescent="0.4">
      <c r="B1" s="1"/>
      <c r="F1" s="3"/>
      <c r="G1" s="3"/>
      <c r="H1" s="3"/>
      <c r="I1" s="3"/>
      <c r="J1" s="3"/>
    </row>
    <row r="2" spans="2:13" s="2" customFormat="1" ht="61" customHeight="1" x14ac:dyDescent="0.35">
      <c r="B2" s="58" t="s">
        <v>26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2:13" s="2" customFormat="1" ht="4.5" customHeight="1" x14ac:dyDescent="0.35">
      <c r="B3" s="4"/>
      <c r="C3" s="39"/>
      <c r="D3" s="39"/>
      <c r="E3" s="39"/>
      <c r="F3" s="19"/>
      <c r="G3" s="19"/>
      <c r="H3" s="19"/>
      <c r="I3" s="19"/>
      <c r="J3" s="19"/>
      <c r="M3" s="40"/>
    </row>
    <row r="4" spans="2:13" s="2" customFormat="1" ht="45" customHeight="1" x14ac:dyDescent="0.35">
      <c r="B4" s="61" t="s">
        <v>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</row>
    <row r="5" spans="2:13" s="2" customFormat="1" ht="5.25" customHeight="1" thickBot="1" x14ac:dyDescent="0.4">
      <c r="B5" s="5"/>
      <c r="C5" s="20"/>
      <c r="D5" s="20"/>
      <c r="E5" s="20"/>
      <c r="F5" s="20"/>
      <c r="G5" s="20"/>
      <c r="H5" s="20"/>
      <c r="I5" s="20"/>
      <c r="J5" s="20"/>
      <c r="M5" s="40"/>
    </row>
    <row r="6" spans="2:13" s="2" customFormat="1" ht="91" customHeight="1" thickBot="1" x14ac:dyDescent="0.4">
      <c r="B6" s="48" t="s">
        <v>27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</row>
    <row r="7" spans="2:13" s="2" customFormat="1" ht="47.25" customHeight="1" x14ac:dyDescent="0.35">
      <c r="B7" s="31"/>
      <c r="C7" s="32"/>
      <c r="D7" s="32"/>
      <c r="E7" s="32"/>
      <c r="F7" s="33"/>
      <c r="G7" s="57" t="s">
        <v>24</v>
      </c>
      <c r="H7" s="57"/>
      <c r="I7" s="57"/>
      <c r="J7" s="55" t="s">
        <v>25</v>
      </c>
      <c r="K7" s="55"/>
      <c r="L7" s="55"/>
      <c r="M7" s="56"/>
    </row>
    <row r="8" spans="2:13" s="6" customFormat="1" ht="44.25" customHeight="1" x14ac:dyDescent="0.35">
      <c r="B8" s="27" t="s">
        <v>1</v>
      </c>
      <c r="C8" s="23" t="s">
        <v>2</v>
      </c>
      <c r="D8" s="23" t="s">
        <v>3</v>
      </c>
      <c r="E8" s="23" t="s">
        <v>4</v>
      </c>
      <c r="F8" s="24" t="s">
        <v>5</v>
      </c>
      <c r="G8" s="25" t="s">
        <v>7</v>
      </c>
      <c r="H8" s="25" t="s">
        <v>8</v>
      </c>
      <c r="I8" s="25" t="s">
        <v>9</v>
      </c>
      <c r="J8" s="23" t="s">
        <v>6</v>
      </c>
      <c r="K8" s="23" t="s">
        <v>7</v>
      </c>
      <c r="L8" s="23" t="s">
        <v>8</v>
      </c>
      <c r="M8" s="28" t="s">
        <v>9</v>
      </c>
    </row>
    <row r="9" spans="2:13" ht="29.5" customHeight="1" x14ac:dyDescent="0.25">
      <c r="B9" s="7">
        <v>1</v>
      </c>
      <c r="C9" s="53" t="s">
        <v>10</v>
      </c>
      <c r="D9" s="9" t="s">
        <v>11</v>
      </c>
      <c r="E9" s="10" t="s">
        <v>4</v>
      </c>
      <c r="F9" s="11">
        <v>1</v>
      </c>
      <c r="G9" s="21">
        <v>1128992</v>
      </c>
      <c r="H9" s="22">
        <v>1343500</v>
      </c>
      <c r="I9" s="22">
        <f>ROUND(H9*$F9,0)</f>
        <v>1343500</v>
      </c>
      <c r="J9" s="12"/>
      <c r="K9" s="13"/>
      <c r="L9" s="64">
        <f t="shared" ref="L9:L18" si="0">ROUND(K9*(1+$J9),0)</f>
        <v>0</v>
      </c>
      <c r="M9" s="65">
        <f>ROUND(L9*$F9,0)</f>
        <v>0</v>
      </c>
    </row>
    <row r="10" spans="2:13" ht="44.5" customHeight="1" x14ac:dyDescent="0.25">
      <c r="B10" s="7">
        <v>2</v>
      </c>
      <c r="C10" s="53"/>
      <c r="D10" s="9" t="s">
        <v>12</v>
      </c>
      <c r="E10" s="10" t="s">
        <v>4</v>
      </c>
      <c r="F10" s="11">
        <v>1</v>
      </c>
      <c r="G10" s="21">
        <v>632667</v>
      </c>
      <c r="H10" s="22">
        <v>752874</v>
      </c>
      <c r="I10" s="22">
        <f t="shared" ref="I10:I18" si="1">ROUND(H10*$F10,0)</f>
        <v>752874</v>
      </c>
      <c r="J10" s="12"/>
      <c r="K10" s="13"/>
      <c r="L10" s="64">
        <f t="shared" si="0"/>
        <v>0</v>
      </c>
      <c r="M10" s="65">
        <f t="shared" ref="M10:M18" si="2">ROUND(L10*$F10,0)</f>
        <v>0</v>
      </c>
    </row>
    <row r="11" spans="2:13" ht="44.5" customHeight="1" x14ac:dyDescent="0.25">
      <c r="B11" s="7">
        <v>3</v>
      </c>
      <c r="C11" s="53"/>
      <c r="D11" s="9" t="s">
        <v>13</v>
      </c>
      <c r="E11" s="10" t="s">
        <v>4</v>
      </c>
      <c r="F11" s="11">
        <v>1</v>
      </c>
      <c r="G11" s="21">
        <v>1235000</v>
      </c>
      <c r="H11" s="22">
        <v>1469650</v>
      </c>
      <c r="I11" s="22">
        <f t="shared" si="1"/>
        <v>1469650</v>
      </c>
      <c r="J11" s="12"/>
      <c r="K11" s="13"/>
      <c r="L11" s="64">
        <f t="shared" si="0"/>
        <v>0</v>
      </c>
      <c r="M11" s="65">
        <f t="shared" si="2"/>
        <v>0</v>
      </c>
    </row>
    <row r="12" spans="2:13" ht="44.5" customHeight="1" x14ac:dyDescent="0.25">
      <c r="B12" s="7">
        <v>4</v>
      </c>
      <c r="C12" s="53"/>
      <c r="D12" s="9" t="s">
        <v>14</v>
      </c>
      <c r="E12" s="10" t="s">
        <v>4</v>
      </c>
      <c r="F12" s="11">
        <v>1</v>
      </c>
      <c r="G12" s="21">
        <v>335000</v>
      </c>
      <c r="H12" s="22">
        <v>398650</v>
      </c>
      <c r="I12" s="22">
        <f t="shared" si="1"/>
        <v>398650</v>
      </c>
      <c r="J12" s="12"/>
      <c r="K12" s="13"/>
      <c r="L12" s="64">
        <f t="shared" si="0"/>
        <v>0</v>
      </c>
      <c r="M12" s="65">
        <f t="shared" si="2"/>
        <v>0</v>
      </c>
    </row>
    <row r="13" spans="2:13" ht="44.5" customHeight="1" x14ac:dyDescent="0.25">
      <c r="B13" s="7">
        <v>5</v>
      </c>
      <c r="C13" s="53"/>
      <c r="D13" s="9" t="s">
        <v>15</v>
      </c>
      <c r="E13" s="10" t="s">
        <v>4</v>
      </c>
      <c r="F13" s="11">
        <v>1</v>
      </c>
      <c r="G13" s="21">
        <v>68067</v>
      </c>
      <c r="H13" s="22">
        <v>81000</v>
      </c>
      <c r="I13" s="22">
        <f t="shared" si="1"/>
        <v>81000</v>
      </c>
      <c r="J13" s="12"/>
      <c r="K13" s="13"/>
      <c r="L13" s="64">
        <f t="shared" si="0"/>
        <v>0</v>
      </c>
      <c r="M13" s="65">
        <f t="shared" si="2"/>
        <v>0</v>
      </c>
    </row>
    <row r="14" spans="2:13" ht="24.5" customHeight="1" x14ac:dyDescent="0.25">
      <c r="B14" s="7">
        <v>6</v>
      </c>
      <c r="C14" s="16" t="s">
        <v>16</v>
      </c>
      <c r="D14" s="16" t="s">
        <v>17</v>
      </c>
      <c r="E14" s="10" t="s">
        <v>4</v>
      </c>
      <c r="F14" s="11">
        <v>7</v>
      </c>
      <c r="G14" s="21">
        <v>611667</v>
      </c>
      <c r="H14" s="22">
        <v>727884</v>
      </c>
      <c r="I14" s="22">
        <f t="shared" si="1"/>
        <v>5095188</v>
      </c>
      <c r="J14" s="12"/>
      <c r="K14" s="13"/>
      <c r="L14" s="64">
        <f t="shared" si="0"/>
        <v>0</v>
      </c>
      <c r="M14" s="65">
        <f t="shared" si="2"/>
        <v>0</v>
      </c>
    </row>
    <row r="15" spans="2:13" ht="25" customHeight="1" x14ac:dyDescent="0.25">
      <c r="B15" s="7">
        <v>7</v>
      </c>
      <c r="C15" s="54" t="s">
        <v>18</v>
      </c>
      <c r="D15" s="16" t="s">
        <v>19</v>
      </c>
      <c r="E15" s="10" t="s">
        <v>4</v>
      </c>
      <c r="F15" s="11">
        <v>2</v>
      </c>
      <c r="G15" s="21">
        <v>581667</v>
      </c>
      <c r="H15" s="22">
        <v>692184</v>
      </c>
      <c r="I15" s="22">
        <f t="shared" si="1"/>
        <v>1384368</v>
      </c>
      <c r="J15" s="12"/>
      <c r="K15" s="13"/>
      <c r="L15" s="64">
        <f t="shared" si="0"/>
        <v>0</v>
      </c>
      <c r="M15" s="65">
        <f t="shared" si="2"/>
        <v>0</v>
      </c>
    </row>
    <row r="16" spans="2:13" ht="35" customHeight="1" x14ac:dyDescent="0.25">
      <c r="B16" s="7">
        <v>8</v>
      </c>
      <c r="C16" s="54"/>
      <c r="D16" s="16" t="s">
        <v>20</v>
      </c>
      <c r="E16" s="10" t="s">
        <v>4</v>
      </c>
      <c r="F16" s="11">
        <v>2</v>
      </c>
      <c r="G16" s="21">
        <v>750000</v>
      </c>
      <c r="H16" s="22">
        <v>892500</v>
      </c>
      <c r="I16" s="22">
        <f t="shared" si="1"/>
        <v>1785000</v>
      </c>
      <c r="J16" s="12"/>
      <c r="K16" s="13"/>
      <c r="L16" s="64">
        <f t="shared" si="0"/>
        <v>0</v>
      </c>
      <c r="M16" s="65">
        <f t="shared" si="2"/>
        <v>0</v>
      </c>
    </row>
    <row r="17" spans="2:13" ht="38" customHeight="1" x14ac:dyDescent="0.25">
      <c r="B17" s="7">
        <v>9</v>
      </c>
      <c r="C17" s="54"/>
      <c r="D17" s="16" t="s">
        <v>21</v>
      </c>
      <c r="E17" s="10" t="s">
        <v>4</v>
      </c>
      <c r="F17" s="11">
        <v>2</v>
      </c>
      <c r="G17" s="21">
        <v>750000</v>
      </c>
      <c r="H17" s="22">
        <v>892500</v>
      </c>
      <c r="I17" s="22">
        <f t="shared" si="1"/>
        <v>1785000</v>
      </c>
      <c r="J17" s="12"/>
      <c r="K17" s="13"/>
      <c r="L17" s="64">
        <f t="shared" si="0"/>
        <v>0</v>
      </c>
      <c r="M17" s="65">
        <f t="shared" si="2"/>
        <v>0</v>
      </c>
    </row>
    <row r="18" spans="2:13" ht="27" customHeight="1" x14ac:dyDescent="0.25">
      <c r="B18" s="7">
        <v>10</v>
      </c>
      <c r="C18" s="54"/>
      <c r="D18" s="16" t="s">
        <v>22</v>
      </c>
      <c r="E18" s="10" t="s">
        <v>4</v>
      </c>
      <c r="F18" s="11">
        <v>2</v>
      </c>
      <c r="G18" s="21">
        <v>750000</v>
      </c>
      <c r="H18" s="22">
        <v>892500</v>
      </c>
      <c r="I18" s="22">
        <f t="shared" si="1"/>
        <v>1785000</v>
      </c>
      <c r="J18" s="12"/>
      <c r="K18" s="13"/>
      <c r="L18" s="64">
        <f t="shared" si="0"/>
        <v>0</v>
      </c>
      <c r="M18" s="65">
        <f t="shared" si="2"/>
        <v>0</v>
      </c>
    </row>
    <row r="19" spans="2:13" ht="13" hidden="1" x14ac:dyDescent="0.25">
      <c r="B19" s="7"/>
      <c r="C19" s="8"/>
      <c r="D19" s="8"/>
      <c r="E19" s="8"/>
      <c r="F19" s="8"/>
      <c r="G19" s="26"/>
      <c r="H19" s="26"/>
      <c r="I19" s="22"/>
      <c r="J19" s="14"/>
      <c r="K19" s="8"/>
      <c r="L19" s="66"/>
      <c r="M19" s="65"/>
    </row>
    <row r="20" spans="2:13" s="17" customFormat="1" ht="26.15" customHeight="1" thickBot="1" x14ac:dyDescent="0.35">
      <c r="B20" s="34"/>
      <c r="C20" s="35"/>
      <c r="D20" s="35"/>
      <c r="E20" s="35"/>
      <c r="F20" s="36"/>
      <c r="G20" s="29"/>
      <c r="H20" s="29" t="s">
        <v>23</v>
      </c>
      <c r="I20" s="30">
        <f>ROUND(SUM(I9:I18),0)</f>
        <v>15880230</v>
      </c>
      <c r="J20" s="37"/>
      <c r="K20" s="38"/>
      <c r="L20" s="67" t="s">
        <v>23</v>
      </c>
      <c r="M20" s="68">
        <f t="shared" ref="M20" si="3">ROUND(SUM(M9:M18),0)</f>
        <v>0</v>
      </c>
    </row>
    <row r="21" spans="2:13" ht="12.75" customHeight="1" x14ac:dyDescent="0.25">
      <c r="B21" s="41"/>
      <c r="M21" s="42"/>
    </row>
    <row r="22" spans="2:13" ht="12.75" customHeight="1" x14ac:dyDescent="0.25">
      <c r="B22" s="41"/>
      <c r="M22" s="42"/>
    </row>
    <row r="23" spans="2:13" ht="60.5" customHeight="1" x14ac:dyDescent="0.25">
      <c r="B23" s="41"/>
      <c r="D23" s="43" t="s">
        <v>28</v>
      </c>
      <c r="E23" s="43"/>
      <c r="F23" s="51"/>
      <c r="G23" s="51"/>
      <c r="H23" s="51"/>
      <c r="I23" s="51"/>
      <c r="J23" s="51"/>
      <c r="K23" s="51"/>
      <c r="L23" s="51"/>
      <c r="M23" s="42"/>
    </row>
    <row r="24" spans="2:13" ht="21" customHeight="1" x14ac:dyDescent="0.25">
      <c r="B24" s="41"/>
      <c r="D24" s="43" t="s">
        <v>29</v>
      </c>
      <c r="E24" s="43"/>
      <c r="F24" s="51"/>
      <c r="G24" s="51"/>
      <c r="H24" s="51"/>
      <c r="I24" s="51"/>
      <c r="J24" s="51"/>
      <c r="K24" s="51"/>
      <c r="L24" s="51"/>
      <c r="M24" s="42"/>
    </row>
    <row r="25" spans="2:13" ht="21" customHeight="1" x14ac:dyDescent="0.25">
      <c r="B25" s="41"/>
      <c r="D25" s="43" t="s">
        <v>30</v>
      </c>
      <c r="E25" s="43"/>
      <c r="F25" s="51"/>
      <c r="G25" s="51"/>
      <c r="H25" s="51"/>
      <c r="I25" s="51"/>
      <c r="J25" s="51"/>
      <c r="K25" s="51"/>
      <c r="L25" s="51"/>
      <c r="M25" s="42"/>
    </row>
    <row r="26" spans="2:13" ht="21" customHeight="1" thickBot="1" x14ac:dyDescent="0.3">
      <c r="B26" s="44"/>
      <c r="C26" s="45"/>
      <c r="D26" s="46" t="s">
        <v>31</v>
      </c>
      <c r="E26" s="46"/>
      <c r="F26" s="52"/>
      <c r="G26" s="52"/>
      <c r="H26" s="52"/>
      <c r="I26" s="52"/>
      <c r="J26" s="52"/>
      <c r="K26" s="52"/>
      <c r="L26" s="52"/>
      <c r="M26" s="47"/>
    </row>
    <row r="27" spans="2:13" ht="12.5" x14ac:dyDescent="0.25"/>
    <row r="28" spans="2:13" ht="12.75" hidden="1" customHeight="1" x14ac:dyDescent="0.25"/>
    <row r="38" ht="12.75" hidden="1" customHeight="1" x14ac:dyDescent="0.25"/>
    <row r="39" ht="12.75" hidden="1" customHeight="1" x14ac:dyDescent="0.25"/>
    <row r="40" ht="12.75" hidden="1" customHeight="1" x14ac:dyDescent="0.25"/>
    <row r="41" ht="12.75" hidden="1" customHeight="1" x14ac:dyDescent="0.25"/>
    <row r="42" ht="12.75" hidden="1" customHeight="1" x14ac:dyDescent="0.25"/>
    <row r="43" ht="12.75" hidden="1" customHeight="1" x14ac:dyDescent="0.25"/>
    <row r="44" ht="12.75" hidden="1" customHeight="1" x14ac:dyDescent="0.25"/>
    <row r="45" ht="12.75" hidden="1" customHeight="1" x14ac:dyDescent="0.25"/>
    <row r="46" ht="12.75" hidden="1" customHeight="1" x14ac:dyDescent="0.25"/>
    <row r="47" ht="12.75" hidden="1" customHeight="1" x14ac:dyDescent="0.25"/>
    <row r="48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</sheetData>
  <sheetProtection algorithmName="SHA-512" hashValue="uWWLqgSoPun4490OkXzMNMyaeKFqpIgquuHYGoJYWs+N6jYIyjc21oe1ff4dCuC0GcY5yEqQg9T9ji+Nzvdphg==" saltValue="1L+/02Rb7T8UcdJKYMviZg==" spinCount="100000" sheet="1" objects="1" scenarios="1" formatCells="0" formatColumns="0" formatRows="0"/>
  <mergeCells count="11">
    <mergeCell ref="B2:M2"/>
    <mergeCell ref="B4:M4"/>
    <mergeCell ref="B6:M6"/>
    <mergeCell ref="F23:L23"/>
    <mergeCell ref="F24:L24"/>
    <mergeCell ref="F25:L25"/>
    <mergeCell ref="F26:L26"/>
    <mergeCell ref="C9:C13"/>
    <mergeCell ref="C15:C18"/>
    <mergeCell ref="J7:M7"/>
    <mergeCell ref="G7:I7"/>
  </mergeCells>
  <conditionalFormatting sqref="K9:K18">
    <cfRule type="cellIs" dxfId="3" priority="4" operator="greaterThan">
      <formula>$G9</formula>
    </cfRule>
  </conditionalFormatting>
  <conditionalFormatting sqref="L9:L18">
    <cfRule type="cellIs" dxfId="2" priority="3" operator="greaterThan">
      <formula>$H9</formula>
    </cfRule>
  </conditionalFormatting>
  <conditionalFormatting sqref="M9:M18">
    <cfRule type="cellIs" dxfId="1" priority="2" operator="greaterThan">
      <formula>$I9</formula>
    </cfRule>
  </conditionalFormatting>
  <conditionalFormatting sqref="M20">
    <cfRule type="cellIs" dxfId="0" priority="1" operator="greaterThan">
      <formula>$I$20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scale="5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</vt:lpstr>
      <vt:lpstr>'OFERTA ECONOMICA'!Área_de_impresión</vt:lpstr>
      <vt:lpstr>'OFERTA ECONOMICA'!Títulos_a_imprimir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 Arley Fierro Ovalle</dc:creator>
  <cp:lastModifiedBy>Dany Arley Fierro Ovalle</cp:lastModifiedBy>
  <cp:lastPrinted>2025-12-06T15:43:59Z</cp:lastPrinted>
  <dcterms:created xsi:type="dcterms:W3CDTF">2025-12-05T19:13:26Z</dcterms:created>
  <dcterms:modified xsi:type="dcterms:W3CDTF">2025-12-10T02:22:37Z</dcterms:modified>
</cp:coreProperties>
</file>